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BD74D83E-B9E5-4E90-9250-A8FE55968CCF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L36" i="9"/>
  <c r="J37" i="9"/>
  <c r="N1" i="11"/>
  <c r="N1" i="10"/>
  <c r="N1" i="9"/>
  <c r="F37" i="12" l="1"/>
  <c r="J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7" i="12" l="1"/>
  <c r="F37" i="11"/>
  <c r="J36" i="11" s="1"/>
  <c r="F37" i="10"/>
  <c r="J36" i="10" s="1"/>
  <c r="F37" i="9"/>
  <c r="J36" i="9" s="1"/>
  <c r="F37" i="8"/>
  <c r="J36" i="8"/>
  <c r="L36" i="12" l="1"/>
  <c r="J37" i="11"/>
  <c r="L36" i="11" s="1"/>
  <c r="J37" i="10"/>
  <c r="L36" i="10" s="1"/>
  <c r="N36" i="10" s="1"/>
  <c r="L36" i="8"/>
  <c r="J35" i="8" l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<sst xmlns="http://schemas.openxmlformats.org/spreadsheetml/2006/main" count="206" uniqueCount="43">
  <si>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</si>
  <si>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</si>
  <si>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</si>
  <si>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</si>
  <si>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</si>
  <si>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</si>
  <si>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</si>
  <si>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</si>
  <si>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</si>
  <si>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</si>
  <si>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</si>
  <si>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</si>
  <si>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</si>
  <si>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</si>
  <si>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</si>
  <si>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</si>
  <si>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</si>
  <si>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</si>
  <si>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</si>
  <si>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</si>
  <si>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</si>
  <si>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</si>
  <si>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</si>
  <si>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</si>
  <si>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</si>
  <si>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</si>
  <si>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</si>
  <si>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</si>
  <si>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</si>
  <si>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</si>
  <si>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</si>
  <si>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</si>
  <si>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</si>
  <si>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FARUK YANARTAŞ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</si>
  <si>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</si>
  <si>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</si>
  <si>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</si>
  <si>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</si>
  <si>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</si>
  <si>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Z.KATILIM</t>
  </si>
  <si>
    <t>Z.EYYÜPAĞA</t>
  </si>
  <si>
    <t xml:space="preserve">SU 85 LT 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</si>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</sst>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80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7" fillId="0" borderId="12" xfId="210" applyFont="1" applyBorder="1"/>
    <xf numFmtId="0" fontId="7" fillId="0" borderId="9" xfId="0" applyFont="1" applyBorder="1" applyAlignment="1">
      <alignment horizontal="center"/>
    </xf>
    <xf numFmtId="43" fontId="7" fillId="0" borderId="9" xfId="210" applyFont="1" applyBorder="1" applyAlignment="1">
      <alignment horizontal="center"/>
    </xf>
    <xf numFmtId="14" fontId="7" fillId="0" borderId="9" xfId="0" applyNumberFormat="1" applyFont="1" applyBorder="1"/>
    <xf numFmtId="0" fontId="7" fillId="0" borderId="9" xfId="0" applyFont="1" applyBorder="1"/>
    <xf numFmtId="43" fontId="7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5" t="s">
        <v>11</v>
      </c>
      <c r="I35" s="6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52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450000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46054</v>
      </c>
      <c r="C4" s="8">
        <v>718</v>
      </c>
      <c r="D4" s="9"/>
      <c r="E4" s="10">
        <v>25.5</v>
      </c>
      <c r="F4" s="33">
        <f>E4*C4</f>
        <v>18309</v>
      </c>
      <c r="G4" s="11"/>
      <c r="H4" s="12" t="s">
        <v>6</v>
      </c>
      <c r="I4" s="13">
        <v>0.01</v>
      </c>
      <c r="J4" s="14"/>
      <c r="L4" s="56">
        <v>46057</v>
      </c>
      <c r="M4" s="57" t="s">
        <v>37</v>
      </c>
      <c r="N4" s="58">
        <v>450000</v>
      </c>
    </row>
    <row r="5" spans="2:29" x14ac:dyDescent="0.25">
      <c r="B5" s="7">
        <v>46055</v>
      </c>
      <c r="C5" s="8">
        <v>708</v>
      </c>
      <c r="D5" s="9"/>
      <c r="E5" s="10">
        <v>25.5</v>
      </c>
      <c r="F5" s="33">
        <f t="shared" ref="F5:F34" si="0">E5*C5</f>
        <v>18054</v>
      </c>
      <c r="G5" s="11"/>
      <c r="H5" s="12" t="s">
        <v>7</v>
      </c>
      <c r="I5" s="13">
        <v>1E-3</v>
      </c>
      <c r="J5" s="14"/>
      <c r="L5" s="71" t="s">
        <v>38</v>
      </c>
      <c r="M5" s="72"/>
      <c r="N5" s="73"/>
    </row>
    <row r="6" spans="2:29" x14ac:dyDescent="0.25">
      <c r="B6" s="7">
        <v>46056</v>
      </c>
      <c r="C6" s="8">
        <v>689</v>
      </c>
      <c r="D6" s="9"/>
      <c r="E6" s="10">
        <v>25.5</v>
      </c>
      <c r="F6" s="33">
        <f t="shared" si="0"/>
        <v>17569.5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46057</v>
      </c>
      <c r="C7" s="8">
        <v>714</v>
      </c>
      <c r="D7" s="9"/>
      <c r="E7" s="10">
        <v>25.5</v>
      </c>
      <c r="F7" s="33">
        <f t="shared" si="0"/>
        <v>18207</v>
      </c>
      <c r="G7" s="11"/>
      <c r="H7" s="12" t="s">
        <v>9</v>
      </c>
      <c r="I7" s="13"/>
      <c r="J7" s="14">
        <f>'OCAK 2026'!J39*-1</f>
        <v>0</v>
      </c>
      <c r="L7" s="74"/>
      <c r="M7" s="75"/>
      <c r="N7" s="76"/>
    </row>
    <row r="8" spans="2:29" x14ac:dyDescent="0.25">
      <c r="B8" s="7">
        <v>46058</v>
      </c>
      <c r="C8" s="8">
        <v>855</v>
      </c>
      <c r="D8" s="9"/>
      <c r="E8" s="10">
        <v>25.5</v>
      </c>
      <c r="F8" s="33">
        <f t="shared" si="0"/>
        <v>21802.5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46059</v>
      </c>
      <c r="C9" s="8">
        <v>541</v>
      </c>
      <c r="D9" s="9"/>
      <c r="E9" s="10">
        <v>25.5</v>
      </c>
      <c r="F9" s="33">
        <f t="shared" si="0"/>
        <v>13795.5</v>
      </c>
      <c r="G9" s="15"/>
      <c r="H9" s="16"/>
      <c r="I9" s="17"/>
      <c r="J9" s="18"/>
    </row>
    <row r="10" spans="2:29" x14ac:dyDescent="0.25">
      <c r="B10" s="7">
        <v>46060</v>
      </c>
      <c r="C10" s="8">
        <v>693</v>
      </c>
      <c r="D10" s="9"/>
      <c r="E10" s="10">
        <v>25.5</v>
      </c>
      <c r="F10" s="33">
        <f t="shared" si="0"/>
        <v>17671.5</v>
      </c>
      <c r="G10" s="15"/>
      <c r="H10" s="16"/>
      <c r="I10" s="17"/>
      <c r="J10" s="18"/>
    </row>
    <row r="11" spans="2:29" x14ac:dyDescent="0.25">
      <c r="B11" s="7">
        <v>46061</v>
      </c>
      <c r="C11" s="8">
        <v>715</v>
      </c>
      <c r="D11" s="9"/>
      <c r="E11" s="10">
        <v>25.5</v>
      </c>
      <c r="F11" s="33">
        <f t="shared" si="0"/>
        <v>18232.5</v>
      </c>
      <c r="G11" s="19"/>
      <c r="H11" s="16"/>
      <c r="I11" s="17"/>
      <c r="J11" s="18"/>
    </row>
    <row r="12" spans="2:29" x14ac:dyDescent="0.25">
      <c r="B12" s="7">
        <v>46062</v>
      </c>
      <c r="C12" s="8">
        <v>711.5</v>
      </c>
      <c r="D12" s="9"/>
      <c r="E12" s="10">
        <v>25.5</v>
      </c>
      <c r="F12" s="33">
        <f t="shared" si="0"/>
        <v>18143.25</v>
      </c>
      <c r="G12" s="19"/>
      <c r="H12" s="16"/>
      <c r="I12" s="17"/>
      <c r="J12" s="18"/>
    </row>
    <row r="13" spans="2:29" x14ac:dyDescent="0.25">
      <c r="B13" s="7">
        <v>46063</v>
      </c>
      <c r="C13" s="8">
        <v>704</v>
      </c>
      <c r="D13" s="9"/>
      <c r="E13" s="10">
        <v>25.5</v>
      </c>
      <c r="F13" s="33">
        <f t="shared" si="0"/>
        <v>17952</v>
      </c>
      <c r="G13" s="15">
        <v>46094</v>
      </c>
      <c r="H13" s="16" t="s">
        <v>39</v>
      </c>
      <c r="I13" s="17"/>
      <c r="J13" s="18">
        <v>250000</v>
      </c>
    </row>
    <row r="14" spans="2:29" x14ac:dyDescent="0.25">
      <c r="B14" s="7">
        <v>46064</v>
      </c>
      <c r="C14" s="8">
        <v>714</v>
      </c>
      <c r="D14" s="9"/>
      <c r="E14" s="10">
        <v>25.5</v>
      </c>
      <c r="F14" s="33">
        <f t="shared" si="0"/>
        <v>18207</v>
      </c>
      <c r="G14" s="19"/>
      <c r="H14" s="16"/>
      <c r="I14" s="17"/>
      <c r="J14" s="18"/>
    </row>
    <row r="15" spans="2:29" x14ac:dyDescent="0.25">
      <c r="B15" s="7">
        <v>46065</v>
      </c>
      <c r="C15" s="8">
        <v>714</v>
      </c>
      <c r="D15" s="9"/>
      <c r="E15" s="10">
        <v>25.5</v>
      </c>
      <c r="F15" s="33">
        <f t="shared" si="0"/>
        <v>18207</v>
      </c>
      <c r="G15" s="15">
        <v>46098</v>
      </c>
      <c r="H15" s="16" t="s">
        <v>39</v>
      </c>
      <c r="I15" s="17"/>
      <c r="J15" s="18">
        <v>220366.9</v>
      </c>
    </row>
    <row r="16" spans="2:29" x14ac:dyDescent="0.25">
      <c r="B16" s="7">
        <v>46066</v>
      </c>
      <c r="C16" s="8">
        <v>712</v>
      </c>
      <c r="D16" s="9"/>
      <c r="E16" s="10">
        <v>25.5</v>
      </c>
      <c r="F16" s="33">
        <f t="shared" si="0"/>
        <v>18156</v>
      </c>
      <c r="G16" s="19"/>
      <c r="H16" s="16"/>
      <c r="I16" s="17"/>
      <c r="J16" s="18"/>
    </row>
    <row r="17" spans="2:10" x14ac:dyDescent="0.25">
      <c r="B17" s="7">
        <v>46067</v>
      </c>
      <c r="C17" s="8">
        <v>718</v>
      </c>
      <c r="D17" s="9"/>
      <c r="E17" s="10">
        <v>25.5</v>
      </c>
      <c r="F17" s="33">
        <f t="shared" si="0"/>
        <v>18309</v>
      </c>
      <c r="G17" s="19"/>
      <c r="H17" s="16"/>
      <c r="I17" s="17"/>
      <c r="J17" s="18"/>
    </row>
    <row r="18" spans="2:10" x14ac:dyDescent="0.25">
      <c r="B18" s="7">
        <v>46068</v>
      </c>
      <c r="C18" s="8">
        <v>720</v>
      </c>
      <c r="D18" s="9"/>
      <c r="E18" s="10">
        <v>25.5</v>
      </c>
      <c r="F18" s="33">
        <f t="shared" si="0"/>
        <v>18360</v>
      </c>
      <c r="G18" s="15">
        <v>46113</v>
      </c>
      <c r="H18" s="16" t="s">
        <v>40</v>
      </c>
      <c r="I18" s="17"/>
      <c r="J18" s="18">
        <v>50000</v>
      </c>
    </row>
    <row r="19" spans="2:10" x14ac:dyDescent="0.25">
      <c r="B19" s="7">
        <v>46069</v>
      </c>
      <c r="C19" s="8">
        <v>753</v>
      </c>
      <c r="D19" s="9"/>
      <c r="E19" s="10">
        <v>25.5</v>
      </c>
      <c r="F19" s="33">
        <f t="shared" si="0"/>
        <v>19201.5</v>
      </c>
      <c r="G19" s="19"/>
      <c r="H19" s="16"/>
      <c r="I19" s="17"/>
      <c r="J19" s="18"/>
    </row>
    <row r="20" spans="2:10" x14ac:dyDescent="0.25">
      <c r="B20" s="7">
        <v>46070</v>
      </c>
      <c r="C20" s="8">
        <v>746</v>
      </c>
      <c r="D20" s="9"/>
      <c r="E20" s="10">
        <v>25.5</v>
      </c>
      <c r="F20" s="33">
        <f t="shared" si="0"/>
        <v>19023</v>
      </c>
      <c r="G20" s="19"/>
      <c r="H20" s="16"/>
      <c r="I20" s="17"/>
      <c r="J20" s="18"/>
    </row>
    <row r="21" spans="2:10" x14ac:dyDescent="0.25">
      <c r="B21" s="7">
        <v>46071</v>
      </c>
      <c r="C21" s="8">
        <v>759</v>
      </c>
      <c r="D21" s="9"/>
      <c r="E21" s="10">
        <v>25.5</v>
      </c>
      <c r="F21" s="33">
        <f t="shared" si="0"/>
        <v>19354.5</v>
      </c>
      <c r="G21" s="19"/>
      <c r="H21" s="16"/>
      <c r="I21" s="17"/>
      <c r="J21" s="18"/>
    </row>
    <row r="22" spans="2:10" x14ac:dyDescent="0.25">
      <c r="B22" s="7">
        <v>46072</v>
      </c>
      <c r="C22" s="8">
        <v>737</v>
      </c>
      <c r="D22" s="9"/>
      <c r="E22" s="10">
        <v>25.5</v>
      </c>
      <c r="F22" s="33">
        <f t="shared" si="0"/>
        <v>18793.5</v>
      </c>
      <c r="G22" s="19"/>
      <c r="H22" s="16"/>
      <c r="I22" s="17"/>
      <c r="J22" s="18"/>
    </row>
    <row r="23" spans="2:10" x14ac:dyDescent="0.25">
      <c r="B23" s="7">
        <v>46073</v>
      </c>
      <c r="C23" s="8">
        <v>735</v>
      </c>
      <c r="D23" s="9"/>
      <c r="E23" s="10">
        <v>25.5</v>
      </c>
      <c r="F23" s="33">
        <f t="shared" si="0"/>
        <v>18742.5</v>
      </c>
      <c r="G23" s="19"/>
      <c r="H23" s="16"/>
      <c r="I23" s="17"/>
      <c r="J23" s="18"/>
    </row>
    <row r="24" spans="2:10" x14ac:dyDescent="0.25">
      <c r="B24" s="7">
        <v>46074</v>
      </c>
      <c r="C24" s="8">
        <v>749.5</v>
      </c>
      <c r="D24" s="9"/>
      <c r="E24" s="10">
        <v>25.5</v>
      </c>
      <c r="F24" s="33">
        <f t="shared" si="0"/>
        <v>19112.25</v>
      </c>
      <c r="G24" s="19"/>
      <c r="H24" s="16"/>
      <c r="I24" s="17"/>
      <c r="J24" s="18"/>
    </row>
    <row r="25" spans="2:10" x14ac:dyDescent="0.25">
      <c r="B25" s="7">
        <v>46075</v>
      </c>
      <c r="C25" s="8">
        <v>720</v>
      </c>
      <c r="D25" s="9"/>
      <c r="E25" s="10">
        <v>25.5</v>
      </c>
      <c r="F25" s="33">
        <f t="shared" si="0"/>
        <v>18360</v>
      </c>
      <c r="G25" s="19"/>
      <c r="H25" s="16"/>
      <c r="I25" s="17"/>
      <c r="J25" s="18"/>
    </row>
    <row r="26" spans="2:10" x14ac:dyDescent="0.25">
      <c r="B26" s="7">
        <v>46076</v>
      </c>
      <c r="C26" s="8">
        <v>723</v>
      </c>
      <c r="D26" s="9"/>
      <c r="E26" s="10">
        <v>25.5</v>
      </c>
      <c r="F26" s="33">
        <f t="shared" si="0"/>
        <v>18436.5</v>
      </c>
      <c r="G26" s="19"/>
      <c r="H26" s="16"/>
      <c r="I26" s="17"/>
      <c r="J26" s="18"/>
    </row>
    <row r="27" spans="2:10" x14ac:dyDescent="0.25">
      <c r="B27" s="7">
        <v>46077</v>
      </c>
      <c r="C27" s="8">
        <v>750</v>
      </c>
      <c r="D27" s="9"/>
      <c r="E27" s="10">
        <v>25.5</v>
      </c>
      <c r="F27" s="33">
        <f t="shared" si="0"/>
        <v>19125</v>
      </c>
      <c r="G27" s="19"/>
      <c r="H27" s="16"/>
      <c r="I27" s="17"/>
      <c r="J27" s="18"/>
    </row>
    <row r="28" spans="2:10" x14ac:dyDescent="0.25">
      <c r="B28" s="7">
        <v>46078</v>
      </c>
      <c r="C28" s="8">
        <v>732.5</v>
      </c>
      <c r="D28" s="9"/>
      <c r="E28" s="10">
        <v>25.5</v>
      </c>
      <c r="F28" s="33">
        <f t="shared" si="0"/>
        <v>18678.75</v>
      </c>
      <c r="G28" s="19"/>
      <c r="H28" s="16"/>
      <c r="I28" s="17"/>
      <c r="J28" s="18"/>
    </row>
    <row r="29" spans="2:10" x14ac:dyDescent="0.25">
      <c r="B29" s="7">
        <v>46079</v>
      </c>
      <c r="C29" s="8">
        <v>723</v>
      </c>
      <c r="D29" s="9"/>
      <c r="E29" s="10">
        <v>25.5</v>
      </c>
      <c r="F29" s="33">
        <f t="shared" si="0"/>
        <v>18436.5</v>
      </c>
      <c r="G29" s="19"/>
      <c r="H29" s="16"/>
      <c r="I29" s="17"/>
      <c r="J29" s="18"/>
    </row>
    <row r="30" spans="2:10" x14ac:dyDescent="0.25">
      <c r="B30" s="7">
        <v>46080</v>
      </c>
      <c r="C30" s="8">
        <v>718</v>
      </c>
      <c r="D30" s="9"/>
      <c r="E30" s="10">
        <v>25.5</v>
      </c>
      <c r="F30" s="33">
        <f t="shared" si="0"/>
        <v>18309</v>
      </c>
      <c r="G30" s="19"/>
      <c r="H30" s="16"/>
      <c r="I30" s="17"/>
      <c r="J30" s="18"/>
    </row>
    <row r="31" spans="2:10" x14ac:dyDescent="0.25">
      <c r="B31" s="7">
        <v>46081</v>
      </c>
      <c r="C31" s="8">
        <v>732</v>
      </c>
      <c r="D31" s="9"/>
      <c r="E31" s="10">
        <v>25.5</v>
      </c>
      <c r="F31" s="33">
        <f t="shared" si="0"/>
        <v>18666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20204.5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520366.9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515214.75</v>
      </c>
      <c r="L36" s="31">
        <f>J36-J4-J5-J6+J37</f>
        <v>520366.89750000002</v>
      </c>
    </row>
    <row r="37" spans="2:12" x14ac:dyDescent="0.25">
      <c r="B37" s="26" t="s">
        <v>14</v>
      </c>
      <c r="C37" s="30">
        <f>C35</f>
        <v>20204.5</v>
      </c>
      <c r="D37" s="9">
        <f>D35/1.03</f>
        <v>0</v>
      </c>
      <c r="E37" s="10"/>
      <c r="F37" s="33">
        <f>SUM(F4:F36)</f>
        <v>515214.75</v>
      </c>
      <c r="G37" s="19"/>
      <c r="H37" s="17" t="s">
        <v>15</v>
      </c>
      <c r="I37" s="17">
        <v>0.01</v>
      </c>
      <c r="J37" s="18">
        <f>J36*I37</f>
        <v>5152.1475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-2.5000000023283064E-3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450000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46082</v>
      </c>
      <c r="C4" s="8">
        <v>728</v>
      </c>
      <c r="D4" s="9"/>
      <c r="E4" s="10">
        <v>25.5</v>
      </c>
      <c r="F4" s="33">
        <f>E4*C4</f>
        <v>18564</v>
      </c>
      <c r="G4" s="11"/>
      <c r="H4" s="12" t="s">
        <v>6</v>
      </c>
      <c r="I4" s="13">
        <v>0.01</v>
      </c>
      <c r="J4" s="14"/>
      <c r="L4" s="56">
        <v>46057</v>
      </c>
      <c r="M4" s="57" t="s">
        <v>37</v>
      </c>
      <c r="N4" s="58">
        <v>450000</v>
      </c>
    </row>
    <row r="5" spans="2:29" x14ac:dyDescent="0.25">
      <c r="B5" s="7">
        <v>46083</v>
      </c>
      <c r="C5" s="8">
        <v>724.5</v>
      </c>
      <c r="D5" s="9"/>
      <c r="E5" s="10">
        <v>25.5</v>
      </c>
      <c r="F5" s="33">
        <f t="shared" ref="F5:F34" si="0">E5*C5</f>
        <v>18474.75</v>
      </c>
      <c r="G5" s="11"/>
      <c r="H5" s="12" t="s">
        <v>7</v>
      </c>
      <c r="I5" s="13">
        <v>1E-3</v>
      </c>
      <c r="J5" s="14"/>
      <c r="L5" s="71" t="s">
        <v>38</v>
      </c>
      <c r="M5" s="72"/>
      <c r="N5" s="73"/>
    </row>
    <row r="6" spans="2:29" x14ac:dyDescent="0.25">
      <c r="B6" s="7">
        <v>46084</v>
      </c>
      <c r="C6" s="8">
        <v>723.5</v>
      </c>
      <c r="D6" s="9"/>
      <c r="E6" s="10">
        <v>25.5</v>
      </c>
      <c r="F6" s="33">
        <f t="shared" si="0"/>
        <v>18449.25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46085</v>
      </c>
      <c r="C7" s="8">
        <v>702</v>
      </c>
      <c r="D7" s="9"/>
      <c r="E7" s="10">
        <v>25.5</v>
      </c>
      <c r="F7" s="33">
        <f t="shared" si="0"/>
        <v>17901</v>
      </c>
      <c r="G7" s="11"/>
      <c r="H7" s="12" t="s">
        <v>9</v>
      </c>
      <c r="I7" s="13"/>
      <c r="J7" s="14">
        <f>'ŞUBAT 2026'!J39*-1</f>
        <v>2.5000000023283064E-3</v>
      </c>
      <c r="L7" s="74"/>
      <c r="M7" s="75"/>
      <c r="N7" s="76"/>
    </row>
    <row r="8" spans="2:29" x14ac:dyDescent="0.25">
      <c r="B8" s="7">
        <v>46086</v>
      </c>
      <c r="C8" s="8">
        <v>701.5</v>
      </c>
      <c r="D8" s="9"/>
      <c r="E8" s="10">
        <v>25.5</v>
      </c>
      <c r="F8" s="33">
        <f t="shared" si="0"/>
        <v>17888.25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46087</v>
      </c>
      <c r="C9" s="8">
        <v>692</v>
      </c>
      <c r="D9" s="9"/>
      <c r="E9" s="10">
        <v>25.5</v>
      </c>
      <c r="F9" s="33">
        <f t="shared" si="0"/>
        <v>17646</v>
      </c>
      <c r="G9" s="15"/>
      <c r="H9" s="16"/>
      <c r="I9" s="17"/>
      <c r="J9" s="18"/>
    </row>
    <row r="10" spans="2:29" x14ac:dyDescent="0.25">
      <c r="B10" s="7">
        <v>46088</v>
      </c>
      <c r="C10" s="8">
        <v>714</v>
      </c>
      <c r="D10" s="9"/>
      <c r="E10" s="10">
        <v>25.5</v>
      </c>
      <c r="F10" s="33">
        <f t="shared" si="0"/>
        <v>18207</v>
      </c>
      <c r="G10" s="15"/>
      <c r="H10" s="16"/>
      <c r="I10" s="17"/>
      <c r="J10" s="18"/>
    </row>
    <row r="11" spans="2:29" x14ac:dyDescent="0.25">
      <c r="B11" s="7">
        <v>46089</v>
      </c>
      <c r="C11" s="8">
        <v>682</v>
      </c>
      <c r="D11" s="9"/>
      <c r="E11" s="10">
        <v>25.5</v>
      </c>
      <c r="F11" s="33">
        <f t="shared" si="0"/>
        <v>17391</v>
      </c>
      <c r="G11" s="19"/>
      <c r="H11" s="16"/>
      <c r="I11" s="17"/>
      <c r="J11" s="18"/>
    </row>
    <row r="12" spans="2:29" x14ac:dyDescent="0.25">
      <c r="B12" s="7">
        <v>46090</v>
      </c>
      <c r="C12" s="8">
        <v>722.5</v>
      </c>
      <c r="D12" s="9"/>
      <c r="E12" s="10">
        <v>25.5</v>
      </c>
      <c r="F12" s="33">
        <f t="shared" si="0"/>
        <v>18423.75</v>
      </c>
      <c r="G12" s="7">
        <v>46112</v>
      </c>
      <c r="H12" s="16" t="s">
        <v>41</v>
      </c>
      <c r="I12" s="17"/>
      <c r="J12" s="18">
        <v>2189.1750000000002</v>
      </c>
    </row>
    <row r="13" spans="2:29" x14ac:dyDescent="0.25">
      <c r="B13" s="7">
        <v>46091</v>
      </c>
      <c r="C13" s="8">
        <v>696</v>
      </c>
      <c r="D13" s="9"/>
      <c r="E13" s="10">
        <v>25.5</v>
      </c>
      <c r="F13" s="33">
        <f t="shared" si="0"/>
        <v>17748</v>
      </c>
      <c r="G13" s="19"/>
      <c r="H13" s="16"/>
      <c r="I13" s="17"/>
      <c r="J13" s="18"/>
    </row>
    <row r="14" spans="2:29" x14ac:dyDescent="0.25">
      <c r="B14" s="7">
        <v>46092</v>
      </c>
      <c r="C14" s="8">
        <v>696</v>
      </c>
      <c r="D14" s="9"/>
      <c r="E14" s="10">
        <v>25.5</v>
      </c>
      <c r="F14" s="33">
        <f t="shared" si="0"/>
        <v>17748</v>
      </c>
      <c r="G14" s="19"/>
      <c r="H14" s="16"/>
      <c r="I14" s="17"/>
      <c r="J14" s="18"/>
    </row>
    <row r="15" spans="2:29" x14ac:dyDescent="0.25">
      <c r="B15" s="7">
        <v>46093</v>
      </c>
      <c r="C15" s="8">
        <v>719</v>
      </c>
      <c r="D15" s="9"/>
      <c r="E15" s="10">
        <v>25.5</v>
      </c>
      <c r="F15" s="33">
        <f t="shared" si="0"/>
        <v>18334.5</v>
      </c>
      <c r="G15" s="15">
        <v>46133</v>
      </c>
      <c r="H15" s="16" t="s">
        <v>42</v>
      </c>
      <c r="I15" s="17"/>
      <c r="J15" s="18">
        <v>567691.71</v>
      </c>
    </row>
    <row r="16" spans="2:29" x14ac:dyDescent="0.25">
      <c r="B16" s="7">
        <v>46094</v>
      </c>
      <c r="C16" s="8">
        <v>688.5</v>
      </c>
      <c r="D16" s="9"/>
      <c r="E16" s="10">
        <v>25.5</v>
      </c>
      <c r="F16" s="33">
        <f t="shared" si="0"/>
        <v>17556.75</v>
      </c>
      <c r="G16" s="19"/>
      <c r="H16" s="16"/>
      <c r="I16" s="17"/>
      <c r="J16" s="18"/>
    </row>
    <row r="17" spans="2:14" x14ac:dyDescent="0.25">
      <c r="B17" s="7">
        <v>46095</v>
      </c>
      <c r="C17" s="8">
        <v>672.5</v>
      </c>
      <c r="D17" s="9"/>
      <c r="E17" s="10">
        <v>25.5</v>
      </c>
      <c r="F17" s="33">
        <f t="shared" si="0"/>
        <v>17148.75</v>
      </c>
      <c r="G17" s="19"/>
      <c r="H17" s="16"/>
      <c r="I17" s="17"/>
      <c r="J17" s="18"/>
    </row>
    <row r="18" spans="2:14" x14ac:dyDescent="0.25">
      <c r="B18" s="7">
        <v>46096</v>
      </c>
      <c r="C18" s="8">
        <v>690</v>
      </c>
      <c r="D18" s="9"/>
      <c r="E18" s="10">
        <v>25.5</v>
      </c>
      <c r="F18" s="33">
        <f t="shared" si="0"/>
        <v>17595</v>
      </c>
      <c r="G18" s="19"/>
      <c r="H18" s="16"/>
      <c r="I18" s="17"/>
      <c r="J18" s="18"/>
    </row>
    <row r="19" spans="2:14" x14ac:dyDescent="0.25">
      <c r="B19" s="7">
        <v>46097</v>
      </c>
      <c r="C19" s="8">
        <v>716</v>
      </c>
      <c r="D19" s="9"/>
      <c r="E19" s="10">
        <v>25.5</v>
      </c>
      <c r="F19" s="33">
        <f t="shared" si="0"/>
        <v>18258</v>
      </c>
      <c r="G19" s="19"/>
      <c r="H19" s="16"/>
      <c r="I19" s="17"/>
      <c r="J19" s="18"/>
    </row>
    <row r="20" spans="2:14" x14ac:dyDescent="0.25">
      <c r="B20" s="7">
        <v>46098</v>
      </c>
      <c r="C20" s="8">
        <v>738</v>
      </c>
      <c r="D20" s="9"/>
      <c r="E20" s="10">
        <v>25.5</v>
      </c>
      <c r="F20" s="33">
        <f t="shared" si="0"/>
        <v>18819</v>
      </c>
      <c r="G20" s="19"/>
      <c r="H20" s="16"/>
      <c r="I20" s="17"/>
      <c r="J20" s="18"/>
    </row>
    <row r="21" spans="2:14" x14ac:dyDescent="0.25">
      <c r="B21" s="7">
        <v>46099</v>
      </c>
      <c r="C21" s="8">
        <v>748.5</v>
      </c>
      <c r="D21" s="9"/>
      <c r="E21" s="10">
        <v>25.5</v>
      </c>
      <c r="F21" s="33">
        <f t="shared" si="0"/>
        <v>19086.75</v>
      </c>
      <c r="G21" s="19"/>
      <c r="H21" s="16"/>
      <c r="I21" s="17"/>
      <c r="J21" s="18"/>
    </row>
    <row r="22" spans="2:14" x14ac:dyDescent="0.25">
      <c r="B22" s="7">
        <v>46100</v>
      </c>
      <c r="C22" s="8">
        <v>701.5</v>
      </c>
      <c r="D22" s="9"/>
      <c r="E22" s="10">
        <v>25.5</v>
      </c>
      <c r="F22" s="33">
        <f t="shared" si="0"/>
        <v>17888.25</v>
      </c>
      <c r="G22" s="19"/>
      <c r="H22" s="16"/>
      <c r="I22" s="17"/>
      <c r="J22" s="18"/>
    </row>
    <row r="23" spans="2:14" x14ac:dyDescent="0.25">
      <c r="B23" s="7">
        <v>46101</v>
      </c>
      <c r="C23" s="8">
        <v>717</v>
      </c>
      <c r="D23" s="9"/>
      <c r="E23" s="10">
        <v>25.5</v>
      </c>
      <c r="F23" s="33">
        <f t="shared" si="0"/>
        <v>18283.5</v>
      </c>
      <c r="G23" s="19"/>
      <c r="H23" s="16"/>
      <c r="I23" s="17"/>
      <c r="J23" s="18"/>
    </row>
    <row r="24" spans="2:14" x14ac:dyDescent="0.25">
      <c r="B24" s="7">
        <v>46102</v>
      </c>
      <c r="C24" s="8">
        <v>733.5</v>
      </c>
      <c r="D24" s="9"/>
      <c r="E24" s="10">
        <v>25.5</v>
      </c>
      <c r="F24" s="33">
        <f t="shared" si="0"/>
        <v>18704.25</v>
      </c>
      <c r="G24" s="19"/>
      <c r="H24" s="16"/>
      <c r="I24" s="17"/>
      <c r="J24" s="18"/>
    </row>
    <row r="25" spans="2:14" x14ac:dyDescent="0.25">
      <c r="B25" s="7">
        <v>46103</v>
      </c>
      <c r="C25" s="8">
        <v>726</v>
      </c>
      <c r="D25" s="9"/>
      <c r="E25" s="10">
        <v>25.5</v>
      </c>
      <c r="F25" s="33">
        <f t="shared" si="0"/>
        <v>18513</v>
      </c>
      <c r="G25" s="19"/>
      <c r="H25" s="16"/>
      <c r="I25" s="17"/>
      <c r="J25" s="18"/>
    </row>
    <row r="26" spans="2:14" x14ac:dyDescent="0.25">
      <c r="B26" s="7">
        <v>46104</v>
      </c>
      <c r="C26" s="8">
        <v>729.5</v>
      </c>
      <c r="D26" s="9"/>
      <c r="E26" s="10">
        <v>25.5</v>
      </c>
      <c r="F26" s="33">
        <f t="shared" si="0"/>
        <v>18602.25</v>
      </c>
      <c r="G26" s="19"/>
      <c r="H26" s="16"/>
      <c r="I26" s="17"/>
      <c r="J26" s="18"/>
    </row>
    <row r="27" spans="2:14" x14ac:dyDescent="0.25">
      <c r="B27" s="7">
        <v>46105</v>
      </c>
      <c r="C27" s="8">
        <v>738</v>
      </c>
      <c r="D27" s="9"/>
      <c r="E27" s="10">
        <v>25.5</v>
      </c>
      <c r="F27" s="33">
        <f t="shared" si="0"/>
        <v>18819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>
        <v>733.5</v>
      </c>
      <c r="D28" s="9"/>
      <c r="E28" s="10">
        <v>25.5</v>
      </c>
      <c r="F28" s="33">
        <f t="shared" si="0"/>
        <v>18704.25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>
        <v>732</v>
      </c>
      <c r="D29" s="9"/>
      <c r="E29" s="10">
        <v>25.5</v>
      </c>
      <c r="F29" s="33">
        <f t="shared" si="0"/>
        <v>18666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>
        <v>703.5</v>
      </c>
      <c r="D30" s="9"/>
      <c r="E30" s="10">
        <v>25.5</v>
      </c>
      <c r="F30" s="33">
        <f t="shared" si="0"/>
        <v>17939.25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>
        <v>727</v>
      </c>
      <c r="D31" s="9"/>
      <c r="E31" s="10">
        <v>25.5</v>
      </c>
      <c r="F31" s="33">
        <f t="shared" si="0"/>
        <v>18538.5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>
        <v>725.5</v>
      </c>
      <c r="D32" s="9"/>
      <c r="E32" s="10">
        <v>25.5</v>
      </c>
      <c r="F32" s="33">
        <f t="shared" si="0"/>
        <v>18500.25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>
        <v>703</v>
      </c>
      <c r="D33" s="9"/>
      <c r="E33" s="10">
        <v>25.5</v>
      </c>
      <c r="F33" s="33">
        <f t="shared" si="0"/>
        <v>17926.5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>
        <v>702.5</v>
      </c>
      <c r="D34" s="36"/>
      <c r="E34" s="10">
        <v>25.5</v>
      </c>
      <c r="F34" s="38">
        <f t="shared" si="0"/>
        <v>17913.75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22127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569880.88749999995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564238.5</v>
      </c>
      <c r="L36" s="31">
        <f>J36-J4-J5-J6+J37</f>
        <v>569880.88500000001</v>
      </c>
      <c r="M36" s="31"/>
      <c r="N36" s="31">
        <f>L36-M36</f>
        <v>569880.88500000001</v>
      </c>
    </row>
    <row r="37" spans="2:14" x14ac:dyDescent="0.25">
      <c r="B37" s="26" t="s">
        <v>14</v>
      </c>
      <c r="C37" s="30">
        <f>C35</f>
        <v>22127</v>
      </c>
      <c r="D37" s="9">
        <f>D35/1.03</f>
        <v>0</v>
      </c>
      <c r="E37" s="10"/>
      <c r="F37" s="33">
        <f>SUM(F4:F36)</f>
        <v>564238.5</v>
      </c>
      <c r="G37" s="19"/>
      <c r="H37" s="17" t="s">
        <v>15</v>
      </c>
      <c r="I37" s="17">
        <v>0.01</v>
      </c>
      <c r="J37" s="18">
        <f>J36*I37</f>
        <v>5642.3850000000002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-2.4999999441206455E-3</v>
      </c>
      <c r="M39" s="17"/>
      <c r="N39" s="40">
        <f>J39+N34</f>
        <v>-2.4999999441206455E-3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-2.4999999441206455E-3</v>
      </c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450000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46113</v>
      </c>
      <c r="C4" s="8">
        <v>680</v>
      </c>
      <c r="D4" s="9"/>
      <c r="E4" s="10">
        <v>25.5</v>
      </c>
      <c r="F4" s="33">
        <f>E4*C4</f>
        <v>17340</v>
      </c>
      <c r="G4" s="11"/>
      <c r="H4" s="12" t="s">
        <v>6</v>
      </c>
      <c r="I4" s="13">
        <v>0.01</v>
      </c>
      <c r="J4" s="14"/>
      <c r="L4" s="56">
        <v>46057</v>
      </c>
      <c r="M4" s="57" t="s">
        <v>37</v>
      </c>
      <c r="N4" s="58">
        <v>450000</v>
      </c>
    </row>
    <row r="5" spans="2:29" x14ac:dyDescent="0.25">
      <c r="B5" s="7">
        <v>46114</v>
      </c>
      <c r="C5" s="8">
        <v>716.5</v>
      </c>
      <c r="D5" s="9"/>
      <c r="E5" s="10">
        <v>25.5</v>
      </c>
      <c r="F5" s="33">
        <f t="shared" ref="F5:F34" si="0">E5*C5</f>
        <v>18270.75</v>
      </c>
      <c r="G5" s="11"/>
      <c r="H5" s="12" t="s">
        <v>7</v>
      </c>
      <c r="I5" s="13">
        <v>1E-3</v>
      </c>
      <c r="J5" s="14"/>
      <c r="L5" s="71" t="s">
        <v>38</v>
      </c>
      <c r="M5" s="72"/>
      <c r="N5" s="73"/>
    </row>
    <row r="6" spans="2:29" x14ac:dyDescent="0.25">
      <c r="B6" s="7">
        <v>46115</v>
      </c>
      <c r="C6" s="8">
        <v>721.5</v>
      </c>
      <c r="D6" s="9"/>
      <c r="E6" s="10">
        <v>25.5</v>
      </c>
      <c r="F6" s="33">
        <f t="shared" si="0"/>
        <v>18398.25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46116</v>
      </c>
      <c r="C7" s="8">
        <v>732.5</v>
      </c>
      <c r="D7" s="9"/>
      <c r="E7" s="10">
        <v>25.5</v>
      </c>
      <c r="F7" s="33">
        <f t="shared" si="0"/>
        <v>18678.75</v>
      </c>
      <c r="G7" s="11"/>
      <c r="H7" s="12" t="s">
        <v>9</v>
      </c>
      <c r="I7" s="13"/>
      <c r="J7" s="14">
        <f>'MART 2026'!J39*-1</f>
        <v>2.4999999441206455E-3</v>
      </c>
      <c r="L7" s="74"/>
      <c r="M7" s="75"/>
      <c r="N7" s="76"/>
    </row>
    <row r="8" spans="2:29" x14ac:dyDescent="0.25">
      <c r="B8" s="7">
        <v>46117</v>
      </c>
      <c r="C8" s="8">
        <v>702</v>
      </c>
      <c r="D8" s="9"/>
      <c r="E8" s="10">
        <v>25.5</v>
      </c>
      <c r="F8" s="33">
        <f t="shared" si="0"/>
        <v>17901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46118</v>
      </c>
      <c r="C9" s="8">
        <v>719</v>
      </c>
      <c r="D9" s="9"/>
      <c r="E9" s="10">
        <v>25.5</v>
      </c>
      <c r="F9" s="33">
        <f t="shared" si="0"/>
        <v>18334.5</v>
      </c>
      <c r="G9" s="15"/>
      <c r="H9" s="16"/>
      <c r="I9" s="17"/>
      <c r="J9" s="18"/>
    </row>
    <row r="10" spans="2:29" x14ac:dyDescent="0.25">
      <c r="B10" s="7">
        <v>46119</v>
      </c>
      <c r="C10" s="8">
        <v>736</v>
      </c>
      <c r="D10" s="9"/>
      <c r="E10" s="10">
        <v>25.5</v>
      </c>
      <c r="F10" s="33">
        <f t="shared" si="0"/>
        <v>18768</v>
      </c>
      <c r="G10" s="15"/>
      <c r="H10" s="16"/>
      <c r="I10" s="17"/>
      <c r="J10" s="18"/>
    </row>
    <row r="11" spans="2:29" x14ac:dyDescent="0.25">
      <c r="B11" s="7">
        <v>46120</v>
      </c>
      <c r="C11" s="8">
        <v>740</v>
      </c>
      <c r="D11" s="9"/>
      <c r="E11" s="10">
        <v>25.5</v>
      </c>
      <c r="F11" s="33">
        <f t="shared" si="0"/>
        <v>18870</v>
      </c>
      <c r="G11" s="7"/>
      <c r="H11" s="16"/>
      <c r="I11" s="17"/>
      <c r="J11" s="18"/>
    </row>
    <row r="12" spans="2:29" x14ac:dyDescent="0.25">
      <c r="B12" s="7">
        <v>46121</v>
      </c>
      <c r="C12" s="8">
        <v>723</v>
      </c>
      <c r="D12" s="9"/>
      <c r="E12" s="10">
        <v>25.5</v>
      </c>
      <c r="F12" s="33">
        <f t="shared" si="0"/>
        <v>18436.5</v>
      </c>
      <c r="G12" s="19"/>
      <c r="H12" s="16"/>
      <c r="I12" s="17"/>
      <c r="J12" s="18"/>
    </row>
    <row r="13" spans="2:29" x14ac:dyDescent="0.25">
      <c r="B13" s="7">
        <v>46122</v>
      </c>
      <c r="C13" s="8">
        <v>717</v>
      </c>
      <c r="D13" s="9"/>
      <c r="E13" s="10">
        <v>25.5</v>
      </c>
      <c r="F13" s="33">
        <f t="shared" si="0"/>
        <v>18283.5</v>
      </c>
      <c r="G13" s="19"/>
      <c r="H13" s="16"/>
      <c r="I13" s="17"/>
      <c r="J13" s="18"/>
    </row>
    <row r="14" spans="2:29" x14ac:dyDescent="0.25">
      <c r="B14" s="7">
        <v>46123</v>
      </c>
      <c r="C14" s="8">
        <v>738</v>
      </c>
      <c r="D14" s="9"/>
      <c r="E14" s="10">
        <v>25.5</v>
      </c>
      <c r="F14" s="33">
        <f t="shared" si="0"/>
        <v>18819</v>
      </c>
      <c r="G14" s="19"/>
      <c r="H14" s="16"/>
      <c r="I14" s="17"/>
      <c r="J14" s="18"/>
    </row>
    <row r="15" spans="2:29" x14ac:dyDescent="0.25">
      <c r="B15" s="7">
        <v>46124</v>
      </c>
      <c r="C15" s="8">
        <v>723</v>
      </c>
      <c r="D15" s="9"/>
      <c r="E15" s="10">
        <v>25.5</v>
      </c>
      <c r="F15" s="33">
        <f t="shared" si="0"/>
        <v>18436.5</v>
      </c>
      <c r="G15" s="19"/>
      <c r="H15" s="16"/>
      <c r="I15" s="17"/>
      <c r="J15" s="18"/>
    </row>
    <row r="16" spans="2:29" x14ac:dyDescent="0.25">
      <c r="B16" s="7">
        <v>46125</v>
      </c>
      <c r="C16" s="8">
        <v>711</v>
      </c>
      <c r="D16" s="9"/>
      <c r="E16" s="10">
        <v>25.5</v>
      </c>
      <c r="F16" s="33">
        <f t="shared" si="0"/>
        <v>18130.5</v>
      </c>
      <c r="G16" s="19"/>
      <c r="H16" s="16"/>
      <c r="I16" s="17"/>
      <c r="J16" s="18"/>
    </row>
    <row r="17" spans="2:10" x14ac:dyDescent="0.25">
      <c r="B17" s="7">
        <v>46126</v>
      </c>
      <c r="C17" s="8">
        <v>726</v>
      </c>
      <c r="D17" s="9"/>
      <c r="E17" s="10">
        <v>25.5</v>
      </c>
      <c r="F17" s="33">
        <f t="shared" si="0"/>
        <v>18513</v>
      </c>
      <c r="G17" s="19"/>
      <c r="H17" s="16"/>
      <c r="I17" s="17"/>
      <c r="J17" s="18"/>
    </row>
    <row r="18" spans="2:10" x14ac:dyDescent="0.25">
      <c r="B18" s="7">
        <v>46127</v>
      </c>
      <c r="C18" s="8">
        <v>740</v>
      </c>
      <c r="D18" s="9"/>
      <c r="E18" s="10">
        <v>25.5</v>
      </c>
      <c r="F18" s="33">
        <f t="shared" si="0"/>
        <v>18870</v>
      </c>
      <c r="G18" s="19"/>
      <c r="H18" s="16"/>
      <c r="I18" s="17"/>
      <c r="J18" s="18"/>
    </row>
    <row r="19" spans="2:10" x14ac:dyDescent="0.25">
      <c r="B19" s="7">
        <v>46128</v>
      </c>
      <c r="C19" s="8">
        <v>730</v>
      </c>
      <c r="D19" s="9"/>
      <c r="E19" s="10">
        <v>25.5</v>
      </c>
      <c r="F19" s="33">
        <f t="shared" si="0"/>
        <v>18615</v>
      </c>
      <c r="G19" s="19"/>
      <c r="H19" s="16"/>
      <c r="I19" s="17"/>
      <c r="J19" s="18"/>
    </row>
    <row r="20" spans="2:10" x14ac:dyDescent="0.25">
      <c r="B20" s="7">
        <v>46129</v>
      </c>
      <c r="C20" s="8">
        <v>743</v>
      </c>
      <c r="D20" s="9"/>
      <c r="E20" s="10">
        <v>25.5</v>
      </c>
      <c r="F20" s="33">
        <f t="shared" si="0"/>
        <v>18946.5</v>
      </c>
      <c r="G20" s="19"/>
      <c r="H20" s="16"/>
      <c r="I20" s="17"/>
      <c r="J20" s="18"/>
    </row>
    <row r="21" spans="2:10" x14ac:dyDescent="0.25">
      <c r="B21" s="7">
        <v>46130</v>
      </c>
      <c r="C21" s="8">
        <v>736</v>
      </c>
      <c r="D21" s="9"/>
      <c r="E21" s="10">
        <v>25.5</v>
      </c>
      <c r="F21" s="33">
        <f t="shared" si="0"/>
        <v>18768</v>
      </c>
      <c r="G21" s="19"/>
      <c r="H21" s="16"/>
      <c r="I21" s="17"/>
      <c r="J21" s="18"/>
    </row>
    <row r="22" spans="2:10" x14ac:dyDescent="0.25">
      <c r="B22" s="7">
        <v>46131</v>
      </c>
      <c r="C22" s="8">
        <v>720</v>
      </c>
      <c r="D22" s="9"/>
      <c r="E22" s="10">
        <v>25.5</v>
      </c>
      <c r="F22" s="33">
        <f t="shared" si="0"/>
        <v>18360</v>
      </c>
      <c r="G22" s="19"/>
      <c r="H22" s="16"/>
      <c r="I22" s="17"/>
      <c r="J22" s="18"/>
    </row>
    <row r="23" spans="2:10" x14ac:dyDescent="0.25">
      <c r="B23" s="7">
        <v>46132</v>
      </c>
      <c r="C23" s="8">
        <v>731</v>
      </c>
      <c r="D23" s="9"/>
      <c r="E23" s="10">
        <v>25.5</v>
      </c>
      <c r="F23" s="33">
        <f t="shared" si="0"/>
        <v>18640.5</v>
      </c>
      <c r="G23" s="19"/>
      <c r="H23" s="16"/>
      <c r="I23" s="17"/>
      <c r="J23" s="18"/>
    </row>
    <row r="24" spans="2:10" x14ac:dyDescent="0.25">
      <c r="B24" s="7">
        <v>46133</v>
      </c>
      <c r="C24" s="8">
        <v>726</v>
      </c>
      <c r="D24" s="9"/>
      <c r="E24" s="10">
        <v>25.5</v>
      </c>
      <c r="F24" s="33">
        <f t="shared" si="0"/>
        <v>18513</v>
      </c>
      <c r="G24" s="19"/>
      <c r="H24" s="16"/>
      <c r="I24" s="17"/>
      <c r="J24" s="18"/>
    </row>
    <row r="25" spans="2:10" x14ac:dyDescent="0.25">
      <c r="B25" s="7">
        <v>46134</v>
      </c>
      <c r="C25" s="8">
        <v>726</v>
      </c>
      <c r="D25" s="9"/>
      <c r="E25" s="10">
        <v>25.5</v>
      </c>
      <c r="F25" s="33">
        <f t="shared" si="0"/>
        <v>18513</v>
      </c>
      <c r="G25" s="19"/>
      <c r="H25" s="16"/>
      <c r="I25" s="17"/>
      <c r="J25" s="18"/>
    </row>
    <row r="26" spans="2:10" x14ac:dyDescent="0.25">
      <c r="B26" s="7">
        <v>46135</v>
      </c>
      <c r="C26" s="8">
        <v>733</v>
      </c>
      <c r="D26" s="9"/>
      <c r="E26" s="10">
        <v>25.5</v>
      </c>
      <c r="F26" s="33">
        <f t="shared" si="0"/>
        <v>18691.5</v>
      </c>
      <c r="G26" s="19"/>
      <c r="H26" s="16"/>
      <c r="I26" s="17"/>
      <c r="J26" s="18"/>
    </row>
    <row r="27" spans="2:10" x14ac:dyDescent="0.25">
      <c r="B27" s="7">
        <v>46136</v>
      </c>
      <c r="C27" s="8">
        <v>744</v>
      </c>
      <c r="D27" s="9"/>
      <c r="E27" s="10">
        <v>25.5</v>
      </c>
      <c r="F27" s="33">
        <f t="shared" si="0"/>
        <v>18972</v>
      </c>
      <c r="G27" s="19"/>
      <c r="H27" s="16"/>
      <c r="I27" s="17"/>
      <c r="J27" s="18"/>
    </row>
    <row r="28" spans="2:10" x14ac:dyDescent="0.25">
      <c r="B28" s="7">
        <v>46137</v>
      </c>
      <c r="C28" s="8">
        <v>741</v>
      </c>
      <c r="D28" s="9"/>
      <c r="E28" s="10">
        <v>25.5</v>
      </c>
      <c r="F28" s="33">
        <f t="shared" si="0"/>
        <v>18895.5</v>
      </c>
      <c r="G28" s="19"/>
      <c r="H28" s="16"/>
      <c r="I28" s="17"/>
      <c r="J28" s="18"/>
    </row>
    <row r="29" spans="2:10" x14ac:dyDescent="0.25">
      <c r="B29" s="7">
        <v>46138</v>
      </c>
      <c r="C29" s="8">
        <v>740</v>
      </c>
      <c r="D29" s="9"/>
      <c r="E29" s="10">
        <v>25.5</v>
      </c>
      <c r="F29" s="33">
        <f t="shared" si="0"/>
        <v>18870</v>
      </c>
      <c r="G29" s="19"/>
      <c r="H29" s="16"/>
      <c r="I29" s="17"/>
      <c r="J29" s="18"/>
    </row>
    <row r="30" spans="2:10" x14ac:dyDescent="0.25">
      <c r="B30" s="7">
        <v>46139</v>
      </c>
      <c r="C30" s="8">
        <v>753</v>
      </c>
      <c r="D30" s="9"/>
      <c r="E30" s="10">
        <v>25.5</v>
      </c>
      <c r="F30" s="33">
        <f t="shared" si="0"/>
        <v>19201.5</v>
      </c>
      <c r="G30" s="19"/>
      <c r="H30" s="16"/>
      <c r="I30" s="17"/>
      <c r="J30" s="18"/>
    </row>
    <row r="31" spans="2:10" x14ac:dyDescent="0.25">
      <c r="B31" s="7">
        <v>46140</v>
      </c>
      <c r="C31" s="8">
        <v>721</v>
      </c>
      <c r="D31" s="9"/>
      <c r="E31" s="10">
        <v>25.5</v>
      </c>
      <c r="F31" s="33">
        <f t="shared" si="0"/>
        <v>18385.5</v>
      </c>
      <c r="G31" s="19"/>
      <c r="H31" s="16"/>
      <c r="I31" s="17"/>
      <c r="J31" s="18"/>
    </row>
    <row r="32" spans="2:10" x14ac:dyDescent="0.25">
      <c r="B32" s="7">
        <v>46141</v>
      </c>
      <c r="C32" s="8">
        <v>717</v>
      </c>
      <c r="D32" s="9"/>
      <c r="E32" s="10">
        <v>25.5</v>
      </c>
      <c r="F32" s="33">
        <f t="shared" si="0"/>
        <v>18283.5</v>
      </c>
      <c r="G32" s="19"/>
      <c r="H32" s="16"/>
      <c r="I32" s="17"/>
      <c r="J32" s="18"/>
    </row>
    <row r="33" spans="2:12" x14ac:dyDescent="0.25">
      <c r="B33" s="7">
        <v>46142</v>
      </c>
      <c r="C33" s="8">
        <v>731</v>
      </c>
      <c r="D33" s="9"/>
      <c r="E33" s="10">
        <v>25.5</v>
      </c>
      <c r="F33" s="33">
        <f t="shared" si="0"/>
        <v>18640.5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21817.5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2.4999999441206455E-3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556346.25</v>
      </c>
      <c r="L36" s="31">
        <f>J36-J4-J5-J6+J37</f>
        <v>561909.71250000002</v>
      </c>
    </row>
    <row r="37" spans="2:12" x14ac:dyDescent="0.25">
      <c r="B37" s="26" t="s">
        <v>14</v>
      </c>
      <c r="C37" s="30">
        <f>C35</f>
        <v>21817.5</v>
      </c>
      <c r="D37" s="9">
        <f>D35/1.03</f>
        <v>0</v>
      </c>
      <c r="E37" s="10"/>
      <c r="F37" s="33">
        <f>SUM(F4:F36)</f>
        <v>556346.25</v>
      </c>
      <c r="G37" s="19"/>
      <c r="H37" s="17" t="s">
        <v>15</v>
      </c>
      <c r="I37" s="17">
        <v>0.01</v>
      </c>
      <c r="J37" s="18">
        <f>J36*I37</f>
        <v>5563.4625000000005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561909.71000000008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805FF-4DEE-47C1-9C61-5ABEA1328AF5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450000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46143</v>
      </c>
      <c r="C4" s="8">
        <v>730</v>
      </c>
      <c r="D4" s="9"/>
      <c r="E4" s="10">
        <v>25.5</v>
      </c>
      <c r="F4" s="33">
        <f>E4*C4</f>
        <v>18615</v>
      </c>
      <c r="G4" s="11"/>
      <c r="H4" s="12" t="s">
        <v>6</v>
      </c>
      <c r="I4" s="13">
        <v>0.01</v>
      </c>
      <c r="J4" s="14"/>
      <c r="L4" s="56">
        <v>46057</v>
      </c>
      <c r="M4" s="57" t="s">
        <v>37</v>
      </c>
      <c r="N4" s="58">
        <v>450000</v>
      </c>
    </row>
    <row r="5" spans="2:29" x14ac:dyDescent="0.25">
      <c r="B5" s="7">
        <v>46144</v>
      </c>
      <c r="C5" s="8">
        <v>725</v>
      </c>
      <c r="D5" s="9"/>
      <c r="E5" s="10">
        <v>25.5</v>
      </c>
      <c r="F5" s="33">
        <f t="shared" ref="F5:F34" si="0">E5*C5</f>
        <v>18487.5</v>
      </c>
      <c r="G5" s="11"/>
      <c r="H5" s="12" t="s">
        <v>7</v>
      </c>
      <c r="I5" s="13">
        <v>1E-3</v>
      </c>
      <c r="J5" s="14"/>
      <c r="L5" s="71" t="s">
        <v>38</v>
      </c>
      <c r="M5" s="72"/>
      <c r="N5" s="73"/>
    </row>
    <row r="6" spans="2:29" x14ac:dyDescent="0.25">
      <c r="B6" s="7">
        <v>46145</v>
      </c>
      <c r="C6" s="8">
        <v>743</v>
      </c>
      <c r="D6" s="9"/>
      <c r="E6" s="10">
        <v>25.5</v>
      </c>
      <c r="F6" s="33">
        <f t="shared" si="0"/>
        <v>18946.5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46146</v>
      </c>
      <c r="C7" s="8">
        <v>714</v>
      </c>
      <c r="D7" s="9"/>
      <c r="E7" s="10">
        <v>25.5</v>
      </c>
      <c r="F7" s="33">
        <f t="shared" si="0"/>
        <v>18207</v>
      </c>
      <c r="G7" s="11"/>
      <c r="H7" s="12" t="s">
        <v>9</v>
      </c>
      <c r="I7" s="13"/>
      <c r="J7" s="14">
        <f>'NİSAN 2026'!J39*-1</f>
        <v>-561909.71000000008</v>
      </c>
      <c r="L7" s="74"/>
      <c r="M7" s="75"/>
      <c r="N7" s="76"/>
    </row>
    <row r="8" spans="2:29" x14ac:dyDescent="0.25">
      <c r="B8" s="7">
        <v>46147</v>
      </c>
      <c r="C8" s="8">
        <v>733</v>
      </c>
      <c r="D8" s="9"/>
      <c r="E8" s="10">
        <v>25.5</v>
      </c>
      <c r="F8" s="33">
        <f t="shared" si="0"/>
        <v>18691.5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46148</v>
      </c>
      <c r="C9" s="8">
        <v>712</v>
      </c>
      <c r="D9" s="9"/>
      <c r="E9" s="10">
        <v>25.5</v>
      </c>
      <c r="F9" s="33">
        <f t="shared" si="0"/>
        <v>18156</v>
      </c>
      <c r="G9" s="15"/>
      <c r="H9" s="16"/>
      <c r="I9" s="17"/>
      <c r="J9" s="18"/>
    </row>
    <row r="10" spans="2:29" x14ac:dyDescent="0.25">
      <c r="B10" s="7">
        <v>46149</v>
      </c>
      <c r="C10" s="8">
        <v>713</v>
      </c>
      <c r="D10" s="9"/>
      <c r="E10" s="10">
        <v>25.5</v>
      </c>
      <c r="F10" s="33">
        <f t="shared" si="0"/>
        <v>18181.5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5070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-561909.71000000008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129285</v>
      </c>
      <c r="L36" s="31">
        <f>J36-J4-J5-J6+J37</f>
        <v>130577.85</v>
      </c>
    </row>
    <row r="37" spans="2:12" x14ac:dyDescent="0.25">
      <c r="B37" s="26" t="s">
        <v>14</v>
      </c>
      <c r="C37" s="30">
        <f>C35</f>
        <v>5070</v>
      </c>
      <c r="D37" s="9">
        <f>D35/1.03</f>
        <v>0</v>
      </c>
      <c r="E37" s="10"/>
      <c r="F37" s="33">
        <f>SUM(F4:F36)</f>
        <v>129285</v>
      </c>
      <c r="G37" s="19"/>
      <c r="H37" s="17" t="s">
        <v>15</v>
      </c>
      <c r="I37" s="17">
        <v>0.01</v>
      </c>
      <c r="J37" s="18">
        <f>J36*I37</f>
        <v>1292.8500000000001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692487.56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2026-05-09T13:39:56Z</dcterms:modified>
</cp:coreProperties>
</file>